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<sst xmlns="http://schemas.openxmlformats.org/spreadsheetml/2006/main" count="1795" uniqueCount="1212">
  <si>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</si>
  <si>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</si>
  <si>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</si>
  <si>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</si>
  <si>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</si>
  <si>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</si>
  <si>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</si>
  <si>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</si>
  <si>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</si>
  <si>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</si>
  <si>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</si>
  <si>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</si>
  <si>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</si>
  <si>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</si>
  <si>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</si>
  <si>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</si>
  <si>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</si>
  <si>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</si>
  <si>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</si>
  <si>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</si>
  <si>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</si>
  <si>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</si>
  <si>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</si>
  <si>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</si>
  <si>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</si>
  <si>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</si>
  <si>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</si>
  <si>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</si>
  <si>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</si>
  <si>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</si>
  <si>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</si>
  <si>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</si>
  <si>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</si>
  <si>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</si>
  <si>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</si>
  <si>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</si>
  <si>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</si>
  <si>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</si>
  <si>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</si>
  <si>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</si>
  <si>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</si>
  <si>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</si>
  <si>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</si>
  <si>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</si>
  <si>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</si>
  <si>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</si>
  <si>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</si>
  <si>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</si>
  <si>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</si>
  <si>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</si>
  <si>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</si>
  <si>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</si>
  <si>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</si>
  <si>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</si>
  <si>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</si>
  <si>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</si>
  <si>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</si>
  <si>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</si>
  <si>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</si>
  <si>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</si>
  <si>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</si>
  <si>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</si>
  <si>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</si>
  <si>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</si>
  <si>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</si>
  <si>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</si>
  <si>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</si>
  <si>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</si>
  <si>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</si>
  <si>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</si>
  <si>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</si>
  <si>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</si>
  <si>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</si>
  <si>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</si>
  <si>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</si>
  <si>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</si>
  <si>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</si>
  <si>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</si>
  <si>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</si>
  <si>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</si>
  <si>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</si>
  <si>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</si>
  <si>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</si>
  <si>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</si>
  <si>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</si>
  <si>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</si>
  <si>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</si>
  <si>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</si>
  <si>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</si>
  <si>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</si>
  <si>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</si>
  <si>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</si>
  <si>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</si>
  <si>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</si>
  <si>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</si>
  <si>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</si>
  <si>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</si>
  <si>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</si>
  <si>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</si>
  <si>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</si>
  <si>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</si>
  <si>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</si>
  <si>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</si>
  <si>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</si>
  <si>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</si>
  <si>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</si>
  <si>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</si>
  <si>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</si>
  <si>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</si>
  <si>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</si>
  <si>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</si>
  <si>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</si>
  <si>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</si>
  <si>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</si>
  <si>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</si>
  <si>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</si>
  <si>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</si>
  <si>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</si>
  <si>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</si>
  <si>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</si>
  <si>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</si>
  <si>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</si>
  <si>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</si>
  <si>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</si>
  <si>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</si>
  <si>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</si>
  <si>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</si>
  <si>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</si>
  <si>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</si>
  <si>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</si>
  <si>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</si>
  <si>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</si>
  <si>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</si>
  <si>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</si>
  <si>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</si>
  <si>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</si>
  <si>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</si>
  <si>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</si>
  <si>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</si>
  <si>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</si>
  <si>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</si>
  <si>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</si>
  <si>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</si>
  <si>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</si>
  <si>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</si>
  <si>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</si>
  <si>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</si>
  <si>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</si>
  <si>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</si>
  <si>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</si>
  <si>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</si>
  <si>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</si>
  <si>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</si>
  <si>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</si>
  <si>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</si>
  <si>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</si>
  <si>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</si>
  <si>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</si>
  <si>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</si>
  <si>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</si>
  <si>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</si>
  <si>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</si>
  <si>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</si>
  <si>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</si>
  <si>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</si>
  <si>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</si>
  <si>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</si>
  <si>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</si>
  <si>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</si>
  <si>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</si>
  <si>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</si>
  <si>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</si>
  <si>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</si>
  <si>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</si>
  <si>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</si>
  <si>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</si>
  <si>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</si>
  <si>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</si>
  <si>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</si>
  <si>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</si>
  <si>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</si>
  <si>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</si>
  <si>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</si>
  <si>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</si>
  <si>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</si>
  <si>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</si>
  <si>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</si>
  <si>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</si>
  <si>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</si>
  <si>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</si>
  <si>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</si>
  <si>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</si>
  <si>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</si>
  <si>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</si>
  <si>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</si>
  <si>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</si>
  <si>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</si>
  <si>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</si>
  <si>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</si>
  <si>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</si>
  <si>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</si>
  <si>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</si>
  <si>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</si>
  <si>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</si>
  <si>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</si>
  <si>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</si>
  <si>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</si>
  <si>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</si>
  <si>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</si>
  <si>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</si>
  <si>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</si>
  <si>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</si>
  <si>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</si>
  <si>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</si>
  <si>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</si>
  <si>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</si>
  <si>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</si>
  <si>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</si>
  <si>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</si>
  <si>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</si>
  <si>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</si>
  <si>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</si>
  <si>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</si>
  <si>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</si>
  <si>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</si>
  <si>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</si>
  <si>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</si>
  <si>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</si>
  <si>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</si>
  <si>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</si>
  <si>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</si>
  <si>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</si>
  <si>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</si>
  <si>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</si>
  <si>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</si>
  <si>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</si>
  <si>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</si>
  <si>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</si>
  <si>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</si>
  <si>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</si>
  <si>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</si>
  <si>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</si>
  <si>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</si>
  <si>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</si>
  <si>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</si>
  <si>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</si>
  <si>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</si>
  <si>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</si>
  <si>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</si>
  <si>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</si>
  <si>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</si>
  <si>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</si>
  <si>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</si>
  <si>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</si>
  <si>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</si>
  <si>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</si>
  <si>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</si>
  <si>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</si>
  <si>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</si>
  <si>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</si>
  <si>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</si>
  <si>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</si>
  <si>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</si>
  <si>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</si>
  <si>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</si>
  <si>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</si>
  <si>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</si>
  <si>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</si>
  <si>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</si>
  <si>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</si>
  <si>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</si>
  <si>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</si>
  <si>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</si>
  <si>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</si>
  <si>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</si>
  <si>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</si>
  <si>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</si>
  <si>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</si>
  <si>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</si>
  <si>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</si>
  <si>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</si>
  <si>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</si>
  <si>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</si>
  <si>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</si>
  <si>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</si>
  <si>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</si>
  <si>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</si>
  <si>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</si>
  <si>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</si>
  <si>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</si>
  <si>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</si>
  <si>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</si>
  <si>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</si>
  <si>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</si>
  <si>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</si>
  <si>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</si>
  <si>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</si>
  <si>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</si>
  <si>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</si>
  <si>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</si>
  <si>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</si>
  <si>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</si>
  <si>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</si>
  <si>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</si>
  <si>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</si>
  <si>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</si>
  <si>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</si>
  <si>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</si>
  <si>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</si>
  <si>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</si>
  <si>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</si>
  <si>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</si>
  <si>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</si>
  <si>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</si>
  <si>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</si>
  <si>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</si>
  <si>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</si>
  <si>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</si>
  <si>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</si>
  <si>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</si>
  <si>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</si>
  <si>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</si>
  <si>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</si>
  <si>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</si>
  <si>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</si>
  <si>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</si>
  <si>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</si>
  <si>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</si>
  <si>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</si>
  <si>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</si>
  <si>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</si>
  <si>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</si>
  <si>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</si>
  <si>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</si>
  <si>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</si>
  <si>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</si>
  <si>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</si>
  <si>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</si>
  <si>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</si>
  <si>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</si>
  <si>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</si>
  <si>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</si>
  <si>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</si>
  <si>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</si>
  <si>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</si>
  <si>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</si>
  <si>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</si>
  <si>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</si>
  <si>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</si>
  <si>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</si>
  <si>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</si>
  <si>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</si>
  <si>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</si>
  <si>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</si>
  <si>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</si>
  <si>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</si>
  <si>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</si>
  <si>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</si>
  <si>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</si>
  <si>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</si>
  <si>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</si>
  <si>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</si>
  <si>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</si>
  <si>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</si>
  <si>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</si>
  <si>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</si>
  <si>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</si>
  <si>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</si>
  <si>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</si>
  <si>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</si>
  <si>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</si>
  <si>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</si>
  <si>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</si>
  <si>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</si>
  <si>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</si>
  <si>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</si>
  <si>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</si>
  <si>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</si>
  <si>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</si>
  <si>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</si>
  <si>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</si>
  <si>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</si>
  <si>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</si>
  <si>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</si>
  <si>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</si>
  <si>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</si>
  <si>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</si>
  <si>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</si>
  <si>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</si>
  <si>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</si>
  <si>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</si>
  <si>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</si>
  <si>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</si>
  <si>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</si>
  <si>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</si>
  <si>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</si>
  <si>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</si>
  <si>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</si>
  <si>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</si>
  <si>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</si>
  <si>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</si>
  <si>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</si>
  <si>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</si>
  <si>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</si>
  <si>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</si>
  <si>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</si>
  <si>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</si>
  <si>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</si>
  <si>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</si>
  <si>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</si>
  <si>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</si>
  <si>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</si>
  <si>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</si>
  <si>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</si>
  <si>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</si>
  <si>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</si>
  <si>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</si>
  <si>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</si>
  <si>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</si>
  <si>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</si>
  <si>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</si>
  <si>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</si>
  <si>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</si>
  <si>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</si>
  <si>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</si>
  <si>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</si>
  <si>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</si>
  <si>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</si>
  <si>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</si>
  <si>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</si>
  <si>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</si>
  <si>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</si>
  <si>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</si>
  <si>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</si>
  <si>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</si>
  <si>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</si>
  <si>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</si>
  <si>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</si>
  <si>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</si>
  <si>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</si>
  <si>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</si>
  <si>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</si>
  <si>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</si>
  <si>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</si>
  <si>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</si>
  <si>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</si>
  <si>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</si>
  <si>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</si>
  <si>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</si>
  <si>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</si>
  <si>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</si>
  <si>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</si>
  <si>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</si>
  <si>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</si>
  <si>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</si>
  <si>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</si>
  <si>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</si>
  <si>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</si>
  <si>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</si>
  <si>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</si>
  <si>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</si>
  <si>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</si>
  <si>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</si>
  <si>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</si>
  <si>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</si>
  <si>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</si>
  <si>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</si>
  <si>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</si>
  <si>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</si>
  <si>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</si>
  <si>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</si>
  <si>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</si>
  <si>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</si>
  <si>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</si>
  <si>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</si>
  <si>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</si>
  <si>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</si>
  <si>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</si>
  <si>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</si>
  <si>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</si>
  <si>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</si>
  <si>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</si>
  <si>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</si>
  <si>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</si>
  <si>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</si>
  <si>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</si>
  <si>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</si>
  <si>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</si>
  <si>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</si>
  <si>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</si>
  <si>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</si>
  <si>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</si>
  <si>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</si>
  <si>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</si>
  <si>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</si>
  <si>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</si>
  <si>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</si>
  <si>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</si>
  <si>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</si>
  <si>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</si>
  <si>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</si>
  <si>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</si>
  <si>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</si>
  <si>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</si>
  <si>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</si>
  <si>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</si>
  <si>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</si>
  <si>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</si>
  <si>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</si>
  <si>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</si>
  <si>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</si>
  <si>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</si>
  <si>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</si>
  <si>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</si>
  <si>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</si>
  <si>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</si>
  <si>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</si>
  <si>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</si>
  <si>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</si>
  <si>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</si>
  <si>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</si>
  <si>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</si>
  <si>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</si>
  <si>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</si>
  <si>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</si>
  <si>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</si>
  <si>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</si>
  <si>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</si>
  <si>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</si>
  <si>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</si>
  <si>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</si>
  <si>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</si>
  <si>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</si>
  <si>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</si>
  <si>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</si>
  <si>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</si>
  <si>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</si>
  <si>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</si>
  <si>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</si>
  <si>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</si>
  <si>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</si>
  <si>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</si>
  <si>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</si>
  <si>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</si>
  <si>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</si>
  <si>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</si>
  <si>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</si>
  <si>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</si>
  <si>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</si>
  <si>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</si>
  <si>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</si>
  <si>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</si>
  <si>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</si>
  <si>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</si>
  <si>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</si>
  <si>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</si>
  <si>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</si>
  <si>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</si>
  <si>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</si>
  <si>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</si>
  <si>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</si>
  <si>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</si>
  <si>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</si>
  <si>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</si>
  <si>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</si>
  <si>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</si>
  <si>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</si>
  <si>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</si>
  <si>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</si>
  <si>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</si>
  <si>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</si>
  <si>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</si>
  <si>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</si>
  <si>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</si>
  <si>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</si>
  <si>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</si>
  <si>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</si>
  <si>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</si>
  <si>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</si>
  <si>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</si>
  <si>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</si>
  <si>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</si>
  <si>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</si>
  <si>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</si>
  <si>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</si>
  <si>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</si>
  <si>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</si>
  <si>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</si>
  <si>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</si>
  <si>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</si>
  <si>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</si>
  <si>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</si>
  <si>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</si>
  <si>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</si>
  <si>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</si>
  <si>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</si>
  <si>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</si>
  <si>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</si>
  <si>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</si>
  <si>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</si>
  <si>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</si>
  <si>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</si>
  <si>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</si>
  <si>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</si>
  <si>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</si>
  <si>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</si>
  <si>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</si>
  <si>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</si>
  <si>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</si>
  <si>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</si>
  <si>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</si>
  <si>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</si>
  <si>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</si>
  <si>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</si>
  <si>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</si>
  <si>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</si>
  <si>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</si>
  <si>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</si>
  <si>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</si>
  <si>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</si>
  <si>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</si>
  <si>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</si>
  <si>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</si>
  <si>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</si>
  <si>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</si>
  <si>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</si>
  <si>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</si>
  <si>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</si>
  <si>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</si>
  <si>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</si>
  <si>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</si>
  <si>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</si>
  <si>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</si>
  <si>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</si>
  <si>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</si>
  <si>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</si>
  <si>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</si>
  <si>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</si>
  <si>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</si>
  <si>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</si>
  <si>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</si>
  <si>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</si>
  <si>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</si>
  <si>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</si>
  <si>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</si>
  <si>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</si>
  <si>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</si>
  <si>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</si>
  <si>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</si>
  <si>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</si>
  <si>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</si>
  <si>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</si>
  <si>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</si>
  <si>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</si>
  <si>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</si>
  <si>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</si>
  <si>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</si>
  <si>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</si>
  <si>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</si>
  <si>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</si>
  <si>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</si>
  <si>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</si>
  <si>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</si>
  <si>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</si>
  <si>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</si>
  <si>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</si>
  <si>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</si>
  <si>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</si>
  <si>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</si>
  <si>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</si>
  <si>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</si>
  <si>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</si>
  <si>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</si>
  <si>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</si>
  <si>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</si>
  <si>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</si>
  <si>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</si>
  <si>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</si>
  <si>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</si>
  <si>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</si>
  <si>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</si>
  <si>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</si>
  <si>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</si>
  <si>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</si>
  <si>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</si>
  <si>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</si>
  <si>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</si>
  <si>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</si>
  <si>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</si>
  <si>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</si>
  <si>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</si>
  <si>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</si>
  <si>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</si>
  <si>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</si>
  <si>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</si>
  <si>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</si>
  <si>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</si>
  <si>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</si>
  <si>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</si>
  <si>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</si>
  <si>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</si>
  <si>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</si>
  <si>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</si>
  <si>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</si>
  <si>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</si>
  <si>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</si>
  <si>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</si>
  <si>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</si>
  <si>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</si>
  <si>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</si>
  <si>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</si>
  <si>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</si>
  <si>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</si>
  <si>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</si>
  <si>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</si>
  <si>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</si>
  <si>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</si>
  <si>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</si>
  <si>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</si>
  <si>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</si>
  <si>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</si>
  <si>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</si>
  <si>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</si>
  <si>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</si>
  <si>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</si>
  <si>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</si>
  <si>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</si>
  <si>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</si>
  <si>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</si>
  <si>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</si>
  <si>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</si>
  <si>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</si>
  <si>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</si>
  <si>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</si>
  <si>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</si>
  <si>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</si>
  <si>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</si>
  <si>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</si>
  <si>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</si>
  <si>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</si>
  <si>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</si>
  <si>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</si>
  <si>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</si>
  <si>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</si>
  <si>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</si>
  <si>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</si>
  <si>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</si>
  <si>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</si>
  <si>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</si>
  <si>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</si>
  <si>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</si>
  <si>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</si>
  <si>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</si>
  <si>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</si>
  <si>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</si>
  <si>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</si>
  <si>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</si>
  <si>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</si>
  <si>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</si>
  <si>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</si>
  <si>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</si>
  <si>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</si>
  <si>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</si>
  <si>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</si>
  <si>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</si>
  <si>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</si>
  <si>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</si>
  <si>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</si>
  <si>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</si>
  <si>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</si>
  <si>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</si>
  <si>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</si>
  <si>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</si>
  <si>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</si>
  <si>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</si>
  <si>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</si>
  <si>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</si>
  <si>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</si>
  <si>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</si>
  <si>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</si>
  <si>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</si>
  <si>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</si>
  <si>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</si>
  <si>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</si>
  <si>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</si>
  <si>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</si>
  <si>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</si>
  <si>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</si>
  <si>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</si>
  <si>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</si>
  <si>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</si>
  <si>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</si>
  <si>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</si>
  <si>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</si>
  <si>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</si>
  <si>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</si>
  <si>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</si>
  <si>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</si>
  <si>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</si>
  <si>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</si>
  <si>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</si>
  <si>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</si>
  <si>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</si>
  <si>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</si>
  <si>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</si>
  <si>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</si>
  <si>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</si>
  <si>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</si>
  <si>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</si>
  <si>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</si>
  <si>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</si>
  <si>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</si>
  <si>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</si>
  <si>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</si>
  <si>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</si>
  <si>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</si>
  <si>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</si>
  <si>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</si>
  <si>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</si>
  <si>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</si>
  <si>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</si>
  <si>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</si>
  <si>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</si>
  <si>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</si>
  <si>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</si>
  <si>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</si>
  <si>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</si>
  <si>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</si>
  <si>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</si>
  <si>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</si>
  <si>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</si>
  <si>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</si>
  <si>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</si>
  <si>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</si>
  <si>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</si>
  <si>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</si>
  <si>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</si>
  <si>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</si>
  <si>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</si>
  <si>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</si>
  <si>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</si>
  <si>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</si>
  <si>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</si>
  <si>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</si>
  <si>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</si>
  <si>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</si>
  <si>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</si>
  <si>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</si>
  <si>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</si>
  <si>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</si>
  <si>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</si>
  <si>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</si>
  <si>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</si>
  <si>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</si>
  <si>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</si>
  <si>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</si>
  <si>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</si>
  <si>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</si>
  <si>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</si>
  <si>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</si>
  <si>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</si>
  <si>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</si>
  <si>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</si>
  <si>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</si>
  <si>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</si>
  <si>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</si>
  <si>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</si>
  <si>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</si>
  <si>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</si>
  <si>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</si>
  <si>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</si>
  <si>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</si>
  <si>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</si>
  <si>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</si>
  <si>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</si>
  <si>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</si>
  <si>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</si>
  <si>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</si>
  <si>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</si>
  <si>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</si>
  <si>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</si>
  <si>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</si>
  <si>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</si>
  <si>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</si>
  <si>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</si>
  <si>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</si>
  <si>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</si>
  <si>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</si>
  <si>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</si>
  <si>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</si>
  <si>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</si>
  <si>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</si>
  <si>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</si>
  <si>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</si>
  <si>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</si>
  <si>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</si>
  <si>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</si>
  <si>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</si>
  <si>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</si>
  <si>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</si>
  <si>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</si>
  <si>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</si>
  <si>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</si>
  <si>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</si>
  <si>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</si>
  <si>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</si>
  <si>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</si>
  <si>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</si>
  <si>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</si>
  <si>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</si>
  <si>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</si>
  <si>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</si>
  <si>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</si>
  <si>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</si>
  <si>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</si>
  <si>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</si>
  <si>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</si>
  <si>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</si>
  <si>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</si>
  <si>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</si>
  <si>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</si>
  <si>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</si>
  <si>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</si>
  <si>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</si>
  <si>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</si>
  <si>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</si>
  <si>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</si>
  <si>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</si>
  <si>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</si>
  <si>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</si>
  <si>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</si>
  <si>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</si>
  <si>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</si>
  <si>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</si>
  <si>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</si>
  <si>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</si>
  <si>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</si>
  <si>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</si>
  <si>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</si>
  <si>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</si>
  <si>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</si>
  <si>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</si>
  <si>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</si>
  <si>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</si>
  <si>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</si>
  <si>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</si>
  <si>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</si>
  <si>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</si>
  <si>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</si>
  <si>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</si>
  <si>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</si>
  <si>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</si>
  <si>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</si>
  <si>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</si>
  <si>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</si>
  <si>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</si>
  <si>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</si>
  <si>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</si>
  <si>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</si>
  <si>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</si>
  <si>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</si>
  <si>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</si>
  <si>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</si>
  <si>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</si>
  <si>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</si>
  <si>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</si>
  <si>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</si>
  <si>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</si>
  <si>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</si>
  <si>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</si>
  <si>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</si>
  <si>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</si>
  <si>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</si>
  <si>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</si>
  <si>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</si>
  <si>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</si>
  <si>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</si>
  <si>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</si>
  <si>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</si>
  <si>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</si>
  <si>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</si>
  <si>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</si>
  <si>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</si>
  <si>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</si>
  <si>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</si>
  <si>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</si>
  <si>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</si>
  <si>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</si>
  <si>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</si>
  <si>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</si>
  <si>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</si>
  <si>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</si>
  <si>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</si>
  <si>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</si>
  <si>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</si>
  <si>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</si>
  <si>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</si>
  <si>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</si>
  <si>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</si>
  <si>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</si>
  <si>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</si>
  <si>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</si>
  <si>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</si>
  <si>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</si>
  <si>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</si>
  <si>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</si>
  <si>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</si>
  <si>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</si>
  <si>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</si>
  <si>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</si>
  <si>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</si>
  <si>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</si>
  <si>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</si>
  <si>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</si>
  <si>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</si>
  <si>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</si>
  <si>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</si>
  <si>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</si>
  <si>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</si>
  <si>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</si>
  <si>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</si>
  <si>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</si>
  <si>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</si>
  <si>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</si>
  <si>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</si>
  <si>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</si>
  <si>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</si>
  <si>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</si>
  <si>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</si>
  <si>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</si>
  <si>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</si>
  <si>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</si>
  <si>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</si>
  <si>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</si>
  <si>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</si>
  <si>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</si>
  <si>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</si>
  <si>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</si>
  <si>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</si>
  <si>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</si>
  <si>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</si>
  <si>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</si>
  <si>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</si>
  <si>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</si>
  <si>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</si>
  <si>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</si>
  <si>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</si>
  <si>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</si>
  <si>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</si>
  <si>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</si>
  <si>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</si>
  <si>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</si>
  <si>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</si>
  <si>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</si>
  <si>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</si>
  <si>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</si>
  <si>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</si>
  <si>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</si>
  <si>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</si>
  <si>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</si>
  <si>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</si>
  <si>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</si>
  <si>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</si>
  <si>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</si>
  <si>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</si>
  <si>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</si>
  <si>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</si>
  <si>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</si>
  <si>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</si>
  <si>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</si>
  <si>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</si>
  <si>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</si>
  <si>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</si>
  <si>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</si>
  <si>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</si>
  <si>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</si>
  <si>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</si>
  <si>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</si>
  <si>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</si>
  <si>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</si>
  <si>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</si>
  <si>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</si>
  <si>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</si>
  <si>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</si>
  <si>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</si>
  <si>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</si>
  <si>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</si>
  <si>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</si>
  <si>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</si>
  <si>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</si>
  <si>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</si>
  <si>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</si>
  <si>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</si>
  <si>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</si>
  <si>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</si>
  <si>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</si>
  <si>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</si>
  <si>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</si>
  <si>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</si>
  <si>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</si>
  <si>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</si>
  <si>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</si>
  <si>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</si>
  <si>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</si>
  <si>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</si>
  <si>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</si>
  <si>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</si>
  <si>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</si>
  <si>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</si>
  <si>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</si>
  <si>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</si>
  <si>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</si>
  <si>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</si>
  <si>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</si>
  <si>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</si>
  <si>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</si>
  <si>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</si>
  <si>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</si>
  <si>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</si>
  <si>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</si>
  <si>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</si>
  <si>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</si>
  <si>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</si>
  <si>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</si>
  <si>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</si>
  <si>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</si>
  <si>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</si>
  <si>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</si>
  <si>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</si>
  <si>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</si>
  <si>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</si>
  <si>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</si>
  <si>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</si>
  <si>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</si>
  <si>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</si>
  <si>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</si>
  <si>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</si>
  <si>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</si>
  <si>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</si>
  <si>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</si>
  <si>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</si>
  <si>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</si>
  <si>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</si>
  <si>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</si>
  <si>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</si>
  <si>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</si>
  <si>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</si>
  <si>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</si>
  <si>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</si>
  <si>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</si>
  <si>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</si>
  <si>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</si>
  <si>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</si>
  <si>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</si>
  <si>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</si>
  <si>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</si>
  <si>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</si>
  <si>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</si>
  <si>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</si>
  <si>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</si>
  <si>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</si>
  <si>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</si>
  <si>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</si>
  <si>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</si>
  <si>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</si>
  <si>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</si>
  <si>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</si>
  <si>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</si>
  <si>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</si>
  <si>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</si>
  <si>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</si>
  <si>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</si>
  <si>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</si>
  <si>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</si>
  <si>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</si>
  <si>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</si>
  <si>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</si>
  <si>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</si>
  <si>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</si>
  <si>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</si>
  <si>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</si>
  <si>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</si>
  <si>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</si>
  <si>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</si>
  <si>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</si>
  <si>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</si>
  <si>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</si>
  <si>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</si>
  <si>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</si>
  <si>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</si>
  <si>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</si>
  <si>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CHARE</t>
  </si>
  <si>
    <t xml:space="preserve">TONGLONGSOR SC </t>
  </si>
  <si>
    <t>10 KM</t>
  </si>
  <si>
    <t>TEPUDI NEIKHA BPM 7629875347</t>
  </si>
  <si>
    <t>CHEMLONGLA</t>
  </si>
  <si>
    <t>SUROILILA</t>
  </si>
  <si>
    <t>IMTITULA</t>
  </si>
  <si>
    <t>APENLA</t>
  </si>
  <si>
    <t>YOTHRONGSELA</t>
  </si>
  <si>
    <t>Yes</t>
  </si>
  <si>
    <t>Permanent</t>
  </si>
  <si>
    <t>Contractual</t>
  </si>
  <si>
    <t>No</t>
  </si>
  <si>
    <t>A</t>
  </si>
  <si>
    <t>Minor</t>
  </si>
  <si>
    <t>Floor Plastering and Whitewashing</t>
  </si>
  <si>
    <t>40 SQ. FT</t>
  </si>
  <si>
    <t>09:00AM - 01:00 PM</t>
  </si>
  <si>
    <t>HMIS,RCH,VHND, OPD, Monitoring.</t>
  </si>
  <si>
    <t>ANC, PNC, Immunization, VHND, OPD,</t>
  </si>
  <si>
    <t>Hb, Malaria RDT, HIV, PTK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</si>
</sst>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CHARE</v>
      </c>
      <c r="D3" t="str">
        <f>SC_Identification!B6</f>
        <v xml:space="preserve">TONGLONGSOR SC </v>
      </c>
      <c r="E3">
        <f>SC_Identification!B7</f>
        <v>3</v>
      </c>
      <c r="F3">
        <f>SC_Identification!B8</f>
        <v>2964</v>
      </c>
      <c r="G3">
        <f>SC_Identification!B9</f>
        <v>42</v>
      </c>
      <c r="H3">
        <f>SC_Identification!B10</f>
        <v>1</v>
      </c>
      <c r="I3" t="str">
        <f>SC_Identification!B11</f>
        <v>10 KM</v>
      </c>
      <c r="J3" t="str">
        <f>SC_Identification!B12</f>
        <v>TEPUDI NEIKHA BPM 7629875347</v>
      </c>
      <c r="K3">
        <f>SC_Identification!B13</f>
        <v>43782</v>
      </c>
      <c r="L3" t="str">
        <f>'A- Human Resource'!C3</f>
        <v>CHEMLONGLA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SUROILILA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IMTITULA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APENLA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>
        <f>'A- Human Resource'!K7</f>
        <v>0</v>
      </c>
      <c r="BI3">
        <f>'A- Human Resource'!L7</f>
        <v>0</v>
      </c>
      <c r="BJ3" t="str">
        <f>'A- Human Resource'!C8</f>
        <v>YOTHRONGSELA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40 SQ. FT</v>
      </c>
      <c r="DK3" t="str">
        <f>'B-Infrastructure'!C6</f>
        <v>09:00AM - 01:00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 t="str">
        <f>'B-Infrastructure'!D11</f>
        <v>Floor Plastering and Whitewashing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Yes</v>
      </c>
      <c r="FF3">
        <f>'C.IT Readiness,IEC'!C10</f>
        <v>43677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3</v>
      </c>
      <c r="FU3">
        <f>'D. Clinical Materials'!C9</f>
        <v>1</v>
      </c>
      <c r="FV3">
        <f>'D. Clinical Materials'!D9</f>
        <v>1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2</v>
      </c>
      <c r="GJ3">
        <f>'D. Clinical Materials'!D16</f>
        <v>2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1</v>
      </c>
      <c r="GP3">
        <f>'D. Clinical Materials'!D19</f>
        <v>1</v>
      </c>
      <c r="GQ3">
        <f>'D. Clinical Materials'!C20</f>
        <v>1</v>
      </c>
      <c r="GR3">
        <f>'D. Clinical Materials'!D20</f>
        <v>1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2</v>
      </c>
      <c r="GX3">
        <f>'D. Clinical Materials'!D23</f>
        <v>2</v>
      </c>
      <c r="GY3">
        <f>'D. Clinical Materials'!C24</f>
        <v>2</v>
      </c>
      <c r="GZ3">
        <f>'D. Clinical Materials'!D24</f>
        <v>2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1</v>
      </c>
      <c r="HN3">
        <f>'D. Clinical Materials'!D31</f>
        <v>1</v>
      </c>
      <c r="HO3">
        <f>'D. Clinical Materials'!C32</f>
        <v>2</v>
      </c>
      <c r="HP3">
        <f>'D. Clinical Materials'!D32</f>
        <v>2</v>
      </c>
      <c r="HQ3">
        <f>'D. Clinical Materials'!C33</f>
        <v>4</v>
      </c>
      <c r="HR3">
        <f>'D. Clinical Materials'!D33</f>
        <v>4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3</v>
      </c>
      <c r="HZ3">
        <f>'D. Clinical Materials'!D37</f>
        <v>3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2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10</v>
      </c>
      <c r="KP3">
        <f>'D. Clinical Materials'!D71</f>
        <v>10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200</v>
      </c>
      <c r="LC3" t="str">
        <f>'E.LINEN,Consumables'!C4</f>
        <v>Yes</v>
      </c>
      <c r="LD3">
        <f>'E.LINEN,Consumables'!D4</f>
        <v>150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1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2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15</v>
      </c>
      <c r="OH3">
        <f>'F.Furniture,G-Lab Diagnostic'!D3</f>
        <v>15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15</v>
      </c>
      <c r="QF3">
        <f>'F.Furniture,G-Lab Diagnostic'!D32</f>
        <v>15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Yes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Yes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2964</v>
      </c>
    </row>
    <row r="9" spans="1:8" ht="20.25" thickTop="1" thickBot="1">
      <c r="A9" s="42" t="s">
        <v>83</v>
      </c>
      <c r="B9" s="47">
        <v>42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43782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4" sqref="K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1200</v>
      </c>
      <c r="E3" s="50" t="s">
        <v>1201</v>
      </c>
      <c r="F3" s="49" t="s">
        <v>1203</v>
      </c>
      <c r="G3" s="49" t="s">
        <v>1200</v>
      </c>
      <c r="H3" s="49" t="s">
        <v>1200</v>
      </c>
      <c r="I3" s="49" t="s">
        <v>1203</v>
      </c>
      <c r="J3" s="48"/>
      <c r="K3" s="49" t="s">
        <v>1203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1200</v>
      </c>
      <c r="E4" s="50" t="s">
        <v>1202</v>
      </c>
      <c r="F4" s="49" t="s">
        <v>1203</v>
      </c>
      <c r="G4" s="49" t="s">
        <v>1203</v>
      </c>
      <c r="H4" s="49" t="s">
        <v>1200</v>
      </c>
      <c r="I4" s="49" t="s">
        <v>1203</v>
      </c>
      <c r="J4" s="48"/>
      <c r="K4" s="49" t="s">
        <v>1203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1200</v>
      </c>
      <c r="K6" s="49"/>
      <c r="L6" s="52"/>
    </row>
    <row r="7" spans="1:12" s="51" customFormat="1" ht="25.5" customHeight="1" thickTop="1" thickBot="1">
      <c r="A7" s="82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1203</v>
      </c>
      <c r="K7" s="49"/>
      <c r="L7" s="52"/>
    </row>
    <row r="8" spans="1:12" s="51" customFormat="1" ht="25.5" customHeight="1" thickTop="1" thickBot="1">
      <c r="A8" s="82"/>
      <c r="B8" s="46" t="s">
        <v>1095</v>
      </c>
      <c r="C8" s="52" t="s">
        <v>1199</v>
      </c>
      <c r="D8" s="52"/>
      <c r="E8" s="52"/>
      <c r="F8" s="52"/>
      <c r="G8" s="52"/>
      <c r="H8" s="52"/>
      <c r="I8" s="52"/>
      <c r="J8" s="49" t="s">
        <v>1200</v>
      </c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7" workbookViewId="0">
      <selection activeCell="B40" sqref="B40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1207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1200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1205</v>
      </c>
      <c r="D11" s="56" t="s">
        <v>1206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1200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1203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1203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1203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1203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1203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1210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1211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1200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1200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1200</v>
      </c>
      <c r="D9" s="60" t="s">
        <v>1209</v>
      </c>
    </row>
    <row r="10" spans="1:4" ht="20.25" thickTop="1" thickBot="1">
      <c r="A10" s="44" t="s">
        <v>1183</v>
      </c>
      <c r="B10" s="45" t="s">
        <v>238</v>
      </c>
      <c r="C10" s="66">
        <v>43677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topLeftCell="A31" workbookViewId="0">
      <selection activeCell="C45" sqref="C4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3</v>
      </c>
      <c r="D8" s="54">
        <v>3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2</v>
      </c>
      <c r="D23" s="54">
        <v>2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3</v>
      </c>
      <c r="D37" s="54">
        <v>3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10</v>
      </c>
      <c r="D71" s="54">
        <v>10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1200</v>
      </c>
      <c r="D3" s="54">
        <v>200</v>
      </c>
    </row>
    <row r="4" spans="1:4" ht="16.5" thickTop="1" thickBot="1">
      <c r="A4" s="15" t="s">
        <v>15</v>
      </c>
      <c r="B4" s="18" t="s">
        <v>524</v>
      </c>
      <c r="C4" s="49" t="s">
        <v>1200</v>
      </c>
      <c r="D4" s="54">
        <v>150</v>
      </c>
    </row>
    <row r="5" spans="1:4" ht="16.5" thickTop="1" thickBot="1">
      <c r="A5" s="15" t="s">
        <v>17</v>
      </c>
      <c r="B5" s="18" t="s">
        <v>526</v>
      </c>
      <c r="C5" s="49" t="s">
        <v>1203</v>
      </c>
      <c r="D5" s="54"/>
    </row>
    <row r="6" spans="1:4" ht="16.5" thickTop="1" thickBot="1">
      <c r="A6" s="15" t="s">
        <v>19</v>
      </c>
      <c r="B6" s="18" t="s">
        <v>528</v>
      </c>
      <c r="C6" s="49" t="s">
        <v>1203</v>
      </c>
      <c r="D6" s="54"/>
    </row>
    <row r="7" spans="1:4" ht="16.5" thickTop="1" thickBot="1">
      <c r="A7" s="15" t="s">
        <v>29</v>
      </c>
      <c r="B7" s="18" t="s">
        <v>530</v>
      </c>
      <c r="C7" s="49" t="s">
        <v>1200</v>
      </c>
      <c r="D7" s="54">
        <v>1</v>
      </c>
    </row>
    <row r="8" spans="1:4" ht="16.5" thickTop="1" thickBot="1">
      <c r="A8" s="15" t="s">
        <v>31</v>
      </c>
      <c r="B8" s="18" t="s">
        <v>531</v>
      </c>
      <c r="C8" s="49" t="s">
        <v>1200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1203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1203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1200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1200</v>
      </c>
      <c r="D13" s="54">
        <v>2</v>
      </c>
    </row>
    <row r="14" spans="1:4" ht="16.5" thickTop="1" thickBot="1">
      <c r="A14" s="15" t="s">
        <v>43</v>
      </c>
      <c r="B14" s="18" t="s">
        <v>541</v>
      </c>
      <c r="C14" s="49" t="s">
        <v>1203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1200</v>
      </c>
      <c r="D15" s="54">
        <v>1</v>
      </c>
    </row>
    <row r="16" spans="1:4" ht="16.5" thickTop="1" thickBot="1">
      <c r="A16" s="15" t="s">
        <v>47</v>
      </c>
      <c r="B16" s="18" t="s">
        <v>545</v>
      </c>
      <c r="C16" s="49" t="s">
        <v>1203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1203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1203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1203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1203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1200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1200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1200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1203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1203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1203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1203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1203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1200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1203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1203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1203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1203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1203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0" workbookViewId="0">
      <selection activeCell="D32" sqref="D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15</v>
      </c>
      <c r="D3" s="61">
        <v>15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15</v>
      </c>
      <c r="D32" s="62">
        <v>15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1203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1203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1203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1203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1203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1203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1203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1203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1203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1203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1203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1203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1203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1203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0" sqref="D40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1203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1203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1203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1203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1203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1203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1203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1203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2019-11-20T16:11:22Z</dcterms:modified>
</cp:coreProperties>
</file>